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№20'!$A$1:$C$36</definedName>
  </definedNames>
  <calcPr calcId="152511"/>
</workbook>
</file>

<file path=xl/calcChain.xml><?xml version="1.0" encoding="utf-8"?>
<calcChain xmlns="http://schemas.openxmlformats.org/spreadsheetml/2006/main">
  <c r="C21" i="2" l="1"/>
  <c r="C31" i="2" l="1"/>
  <c r="C34" i="2" s="1"/>
  <c r="C33" i="2"/>
  <c r="C35" i="2" l="1"/>
</calcChain>
</file>

<file path=xl/sharedStrings.xml><?xml version="1.0" encoding="utf-8"?>
<sst xmlns="http://schemas.openxmlformats.org/spreadsheetml/2006/main" count="34" uniqueCount="34">
  <si>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</si>
  <si>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</si>
  <si>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</si>
  <si>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</si>
  <si>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</si>
  <si>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</si>
  <si>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</si>
  <si>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</si>
  <si>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</si>
  <si>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</si>
  <si>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</si>
  <si>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</si>
  <si>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</si>
  <si>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</si>
  <si>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</si>
  <si>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</si>
  <si>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</si>
  <si>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</si>
  <si>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</si>
  <si>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</si>
  <si>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</si>
  <si>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</si>
  <si>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</si>
  <si>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</si>
  <si>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</si>
  <si>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</si>
  <si>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</si>
  <si>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к решению Думы Белоярского района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</si>
  <si>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</si>
  <si>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</si>
  <si>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от 04 декабря 2015 года № 28</t>
  </si>
  <si>
    <t xml:space="preserve">                                         от       марта 2016 года   №        </t>
  </si>
  <si>
    <t xml:space="preserve">                                                                                                         ПРИЛОЖЕНИЕ № 3   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</si>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</sst>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2" fillId="0" borderId="4" xfId="1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showGridLines="0" tabSelected="1" view="pageBreakPreview" topLeftCell="A31" zoomScale="130" zoomScaleSheetLayoutView="130" workbookViewId="0">
      <selection activeCell="B39" sqref="B39"/>
    </sheetView>
  </sheetViews>
  <sheetFormatPr defaultColWidth="9.28515625" defaultRowHeight="12.75" x14ac:dyDescent="0.2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 x14ac:dyDescent="0.2">
      <c r="B1" s="27" t="s">
        <v>32</v>
      </c>
      <c r="C1" s="27"/>
      <c r="D1" s="20"/>
    </row>
    <row r="2" spans="1:4" ht="15.75" x14ac:dyDescent="0.2">
      <c r="B2" s="28" t="s">
        <v>26</v>
      </c>
      <c r="C2" s="28"/>
      <c r="D2" s="21"/>
    </row>
    <row r="3" spans="1:4" ht="15.75" x14ac:dyDescent="0.2">
      <c r="B3" s="28" t="s">
        <v>31</v>
      </c>
      <c r="C3" s="28"/>
      <c r="D3" s="21"/>
    </row>
    <row r="4" spans="1:4" ht="15.75" x14ac:dyDescent="0.25">
      <c r="B4" s="22"/>
      <c r="C4" s="22"/>
    </row>
    <row r="5" spans="1:4" ht="19.5" customHeight="1" x14ac:dyDescent="0.3">
      <c r="A5" s="11"/>
      <c r="B5" s="25" t="s">
        <v>29</v>
      </c>
      <c r="C5" s="25"/>
    </row>
    <row r="6" spans="1:4" ht="17.25" customHeight="1" x14ac:dyDescent="0.3">
      <c r="A6" s="11"/>
      <c r="B6" s="26" t="s">
        <v>27</v>
      </c>
      <c r="C6" s="26"/>
    </row>
    <row r="7" spans="1:4" ht="18.75" x14ac:dyDescent="0.3">
      <c r="A7" s="11"/>
      <c r="B7" s="23" t="s">
        <v>30</v>
      </c>
      <c r="C7" s="23"/>
    </row>
    <row r="8" spans="1:4" ht="18.75" customHeight="1" x14ac:dyDescent="0.3">
      <c r="A8" s="11"/>
      <c r="B8" s="12"/>
      <c r="C8" s="10"/>
    </row>
    <row r="9" spans="1:4" ht="31.5" customHeight="1" x14ac:dyDescent="0.2">
      <c r="A9" s="24" t="s">
        <v>18</v>
      </c>
      <c r="B9" s="24"/>
      <c r="C9" s="24"/>
    </row>
    <row r="10" spans="1:4" ht="18.75" x14ac:dyDescent="0.2">
      <c r="A10" s="15"/>
      <c r="B10" s="15"/>
      <c r="C10" s="15"/>
    </row>
    <row r="11" spans="1:4" ht="16.5" customHeight="1" x14ac:dyDescent="0.25">
      <c r="A11" s="9"/>
      <c r="B11" s="9"/>
      <c r="C11" s="16" t="s">
        <v>21</v>
      </c>
    </row>
    <row r="12" spans="1:4" ht="28.5" customHeight="1" x14ac:dyDescent="0.2">
      <c r="A12" s="8" t="s">
        <v>17</v>
      </c>
      <c r="B12" s="8" t="s">
        <v>16</v>
      </c>
      <c r="C12" s="7" t="s">
        <v>15</v>
      </c>
    </row>
    <row r="13" spans="1:4" ht="15.75" customHeight="1" x14ac:dyDescent="0.2">
      <c r="A13" s="6">
        <v>1</v>
      </c>
      <c r="B13" s="6">
        <v>2</v>
      </c>
      <c r="C13" s="6">
        <v>3</v>
      </c>
    </row>
    <row r="14" spans="1:4" ht="61.5" customHeight="1" x14ac:dyDescent="0.2">
      <c r="A14" s="5">
        <v>1</v>
      </c>
      <c r="B14" s="4" t="s">
        <v>22</v>
      </c>
      <c r="C14" s="13">
        <v>120800</v>
      </c>
    </row>
    <row r="15" spans="1:4" ht="78.75" customHeight="1" x14ac:dyDescent="0.2">
      <c r="A15" s="5">
        <v>2</v>
      </c>
      <c r="B15" s="17" t="s">
        <v>14</v>
      </c>
      <c r="C15" s="13">
        <v>80000</v>
      </c>
    </row>
    <row r="16" spans="1:4" ht="47.25" customHeight="1" x14ac:dyDescent="0.2">
      <c r="A16" s="5">
        <v>3</v>
      </c>
      <c r="B16" s="4" t="s">
        <v>13</v>
      </c>
      <c r="C16" s="13">
        <v>17924600</v>
      </c>
    </row>
    <row r="17" spans="1:3" ht="53.25" customHeight="1" x14ac:dyDescent="0.2">
      <c r="A17" s="5">
        <v>4</v>
      </c>
      <c r="B17" s="4" t="s">
        <v>12</v>
      </c>
      <c r="C17" s="13">
        <v>22305000</v>
      </c>
    </row>
    <row r="18" spans="1:3" ht="93" customHeight="1" x14ac:dyDescent="0.2">
      <c r="A18" s="5">
        <v>5</v>
      </c>
      <c r="B18" s="4" t="s">
        <v>23</v>
      </c>
      <c r="C18" s="13">
        <v>139570200</v>
      </c>
    </row>
    <row r="19" spans="1:3" ht="63" x14ac:dyDescent="0.2">
      <c r="A19" s="5">
        <v>6</v>
      </c>
      <c r="B19" s="4" t="s">
        <v>25</v>
      </c>
      <c r="C19" s="13">
        <v>150593100</v>
      </c>
    </row>
    <row r="20" spans="1:3" ht="54" customHeight="1" x14ac:dyDescent="0.2">
      <c r="A20" s="5">
        <v>7</v>
      </c>
      <c r="B20" s="4" t="s">
        <v>11</v>
      </c>
      <c r="C20" s="13">
        <v>10955200</v>
      </c>
    </row>
    <row r="21" spans="1:3" ht="47.25" customHeight="1" x14ac:dyDescent="0.2">
      <c r="A21" s="5">
        <v>8</v>
      </c>
      <c r="B21" s="4" t="s">
        <v>10</v>
      </c>
      <c r="C21" s="13">
        <f>73304700+38195200</f>
        <v>111499900</v>
      </c>
    </row>
    <row r="22" spans="1:3" ht="144.75" customHeight="1" x14ac:dyDescent="0.2">
      <c r="A22" s="5">
        <v>9</v>
      </c>
      <c r="B22" s="4" t="s">
        <v>9</v>
      </c>
      <c r="C22" s="13">
        <v>3603000</v>
      </c>
    </row>
    <row r="23" spans="1:3" ht="78" customHeight="1" x14ac:dyDescent="0.2">
      <c r="A23" s="5">
        <v>10</v>
      </c>
      <c r="B23" s="4" t="s">
        <v>8</v>
      </c>
      <c r="C23" s="13">
        <v>4000000</v>
      </c>
    </row>
    <row r="24" spans="1:3" ht="46.5" customHeight="1" x14ac:dyDescent="0.2">
      <c r="A24" s="5">
        <v>11</v>
      </c>
      <c r="B24" s="4" t="s">
        <v>7</v>
      </c>
      <c r="C24" s="13">
        <v>21929600</v>
      </c>
    </row>
    <row r="25" spans="1:3" ht="51" customHeight="1" x14ac:dyDescent="0.2">
      <c r="A25" s="5">
        <v>12</v>
      </c>
      <c r="B25" s="4" t="s">
        <v>6</v>
      </c>
      <c r="C25" s="13">
        <v>790500</v>
      </c>
    </row>
    <row r="26" spans="1:3" ht="49.5" customHeight="1" x14ac:dyDescent="0.2">
      <c r="A26" s="5">
        <v>13</v>
      </c>
      <c r="B26" s="4" t="s">
        <v>5</v>
      </c>
      <c r="C26" s="13">
        <v>4775500</v>
      </c>
    </row>
    <row r="27" spans="1:3" ht="31.5" customHeight="1" x14ac:dyDescent="0.2">
      <c r="A27" s="5">
        <v>14</v>
      </c>
      <c r="B27" s="4" t="s">
        <v>4</v>
      </c>
      <c r="C27" s="13">
        <v>1604800</v>
      </c>
    </row>
    <row r="28" spans="1:3" ht="47.25" customHeight="1" x14ac:dyDescent="0.2">
      <c r="A28" s="5">
        <v>15</v>
      </c>
      <c r="B28" s="17" t="s">
        <v>19</v>
      </c>
      <c r="C28" s="13">
        <v>790000</v>
      </c>
    </row>
    <row r="29" spans="1:3" ht="49.5" customHeight="1" x14ac:dyDescent="0.2">
      <c r="A29" s="5">
        <v>16</v>
      </c>
      <c r="B29" s="17" t="s">
        <v>3</v>
      </c>
      <c r="C29" s="13">
        <v>37917300</v>
      </c>
    </row>
    <row r="30" spans="1:3" ht="65.25" customHeight="1" x14ac:dyDescent="0.2">
      <c r="A30" s="5">
        <v>17</v>
      </c>
      <c r="B30" s="17" t="s">
        <v>2</v>
      </c>
      <c r="C30" s="13">
        <v>24049400</v>
      </c>
    </row>
    <row r="31" spans="1:3" ht="122.25" customHeight="1" x14ac:dyDescent="0.2">
      <c r="A31" s="5">
        <v>18</v>
      </c>
      <c r="B31" s="17" t="s">
        <v>24</v>
      </c>
      <c r="C31" s="13">
        <f>3527800+3064300</f>
        <v>6592100</v>
      </c>
    </row>
    <row r="32" spans="1:3" ht="46.5" customHeight="1" x14ac:dyDescent="0.2">
      <c r="A32" s="5">
        <v>19</v>
      </c>
      <c r="B32" s="17" t="s">
        <v>28</v>
      </c>
      <c r="C32" s="13">
        <v>8910200</v>
      </c>
    </row>
    <row r="33" spans="1:3" ht="15.75" x14ac:dyDescent="0.25">
      <c r="A33" s="3"/>
      <c r="B33" s="18" t="s">
        <v>1</v>
      </c>
      <c r="C33" s="14">
        <f>C18</f>
        <v>139570200</v>
      </c>
    </row>
    <row r="34" spans="1:3" ht="15.75" x14ac:dyDescent="0.25">
      <c r="A34" s="3"/>
      <c r="B34" s="18" t="s">
        <v>0</v>
      </c>
      <c r="C34" s="14">
        <f>C14+C15+C16+C17+C19+C20+C21+C22+C23+C24+C25+C26+C27+C28+C29+C30+C31+C32</f>
        <v>428441000</v>
      </c>
    </row>
    <row r="35" spans="1:3" ht="15.75" x14ac:dyDescent="0.25">
      <c r="A35" s="3"/>
      <c r="B35" s="19" t="s">
        <v>20</v>
      </c>
      <c r="C35" s="14">
        <f>C33+C34</f>
        <v>568011200</v>
      </c>
    </row>
    <row r="36" spans="1:3" ht="15.75" customHeight="1" x14ac:dyDescent="0.25">
      <c r="A36" s="29" t="s">
        <v>33</v>
      </c>
      <c r="B36" s="29"/>
      <c r="C36" s="29"/>
    </row>
    <row r="37" spans="1:3" ht="15.75" customHeight="1" x14ac:dyDescent="0.25">
      <c r="A37" s="2"/>
      <c r="B37" s="2"/>
      <c r="C37" s="2"/>
    </row>
  </sheetData>
  <mergeCells count="8">
    <mergeCell ref="A36:C36"/>
    <mergeCell ref="B7:C7"/>
    <mergeCell ref="A9:C9"/>
    <mergeCell ref="B5:C5"/>
    <mergeCell ref="B6:C6"/>
    <mergeCell ref="B1:C1"/>
    <mergeCell ref="B2:C2"/>
    <mergeCell ref="B3:C3"/>
  </mergeCells>
  <pageMargins left="1.1023622047244095" right="0.59055118110236227" top="0.98425196850393704" bottom="0.78740157480314965" header="0.51181102362204722" footer="0.51181102362204722"/>
  <pageSetup paperSize="9" scale="8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2016-02-19T03:39:33Z</cp:lastPrinted>
  <dcterms:created xsi:type="dcterms:W3CDTF">2015-11-07T06:22:29Z</dcterms:created>
  <dcterms:modified xsi:type="dcterms:W3CDTF">2016-02-19T03:39:36Z</dcterms:modified>
</cp:coreProperties>
</file>